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74" i="18"/>
  <c r="AM58" i="18"/>
  <c r="AV58" i="18"/>
  <c r="AQ52" i="18"/>
  <c r="AU52" i="18"/>
  <c r="AO58" i="18"/>
  <c r="AS58" i="18"/>
  <c r="AQ74" i="18"/>
  <c r="AU74" i="18"/>
  <c r="AR58" i="18"/>
  <c r="AM52" i="18"/>
  <c r="AR52" i="18"/>
  <c r="AV52" i="18"/>
  <c r="AO52" i="18"/>
  <c r="AS52" i="18"/>
  <c r="AK24" i="15"/>
  <c r="AK27" i="15" s="1"/>
  <c r="C48" i="7"/>
  <c r="C49" i="7" s="1"/>
  <c r="AK30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55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AK54" i="15"/>
  <c r="AK52" i="15"/>
  <c r="AK49" i="15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<sst xmlns="http://schemas.openxmlformats.org/spreadsheetml/2006/main" count="1497" uniqueCount="530">
  <si>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</si>
  <si>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</si>
  <si>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</si>
  <si>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</si>
  <si>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</si>
  <si>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</si>
  <si>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</si>
  <si>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</si>
  <si>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</si>
  <si>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</si>
  <si>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</si>
  <si>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</si>
  <si>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</si>
  <si>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</si>
  <si>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</si>
  <si>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</si>
  <si>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</si>
  <si>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</si>
  <si>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</si>
  <si>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</si>
  <si>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</si>
  <si>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</si>
  <si>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</si>
  <si>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</si>
  <si>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</si>
  <si>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</si>
  <si>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</si>
  <si>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</si>
  <si>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</si>
  <si>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</si>
  <si>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</si>
  <si>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</si>
  <si>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</si>
  <si>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</si>
  <si>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</si>
  <si>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</si>
  <si>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</si>
  <si>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</si>
  <si>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</si>
  <si>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</si>
  <si>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</si>
  <si>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</si>
  <si>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</si>
  <si>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</si>
  <si>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</si>
  <si>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</si>
  <si>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</si>
  <si>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</si>
  <si>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</si>
  <si>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</si>
  <si>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</si>
  <si>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</si>
  <si>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</si>
  <si>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</si>
  <si>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</si>
  <si>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</si>
  <si>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</si>
  <si>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</si>
  <si>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</si>
  <si>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</si>
  <si>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</si>
  <si>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</si>
  <si>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</si>
  <si>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</si>
  <si>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</si>
  <si>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</si>
  <si>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</si>
  <si>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</si>
  <si>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</si>
  <si>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</si>
  <si>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</si>
  <si>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</si>
  <si>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</si>
  <si>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</si>
  <si>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</si>
  <si>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</si>
  <si>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</si>
  <si>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</si>
  <si>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</si>
  <si>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</si>
  <si>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</si>
  <si>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</si>
  <si>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</si>
  <si>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</si>
  <si>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</si>
  <si>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</si>
  <si>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</si>
  <si>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</si>
  <si>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</si>
  <si>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</si>
  <si>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</si>
  <si>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</si>
  <si>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</si>
  <si>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</si>
  <si>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</si>
  <si>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</si>
  <si>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</si>
  <si>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</si>
  <si>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</si>
  <si>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</si>
  <si>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</si>
  <si>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</si>
  <si>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</si>
  <si>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</si>
  <si>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</si>
  <si>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</si>
  <si>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</si>
  <si>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</si>
  <si>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</si>
  <si>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</si>
  <si>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</si>
  <si>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</si>
  <si>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</si>
  <si>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</si>
  <si>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</si>
  <si>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</si>
  <si>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</si>
  <si>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</si>
  <si>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</si>
  <si>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</si>
  <si>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</si>
  <si>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</si>
  <si>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</si>
  <si>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</si>
  <si>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</si>
  <si>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</si>
  <si>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</si>
  <si>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</si>
  <si>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</si>
  <si>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</si>
  <si>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</si>
  <si>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</si>
  <si>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</si>
  <si>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</si>
  <si>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</si>
  <si>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</si>
  <si>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</si>
  <si>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</si>
  <si>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</si>
  <si>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</si>
  <si>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</si>
  <si>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</si>
  <si>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</si>
  <si>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</si>
  <si>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</si>
  <si>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</si>
  <si>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</si>
  <si>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</si>
  <si>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</si>
  <si>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</si>
  <si>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</si>
  <si>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</si>
  <si>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</si>
  <si>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</si>
  <si>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</si>
  <si>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</si>
  <si>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</si>
  <si>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</si>
  <si>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</si>
  <si>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</si>
  <si>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</si>
  <si>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</si>
  <si>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</si>
  <si>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</si>
  <si>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</si>
  <si>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</si>
  <si>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</si>
  <si>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</si>
  <si>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</si>
  <si>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</si>
  <si>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</si>
  <si>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</si>
  <si>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</si>
  <si>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</si>
  <si>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</si>
  <si>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</si>
  <si>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</si>
  <si>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</si>
  <si>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</si>
  <si>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</si>
  <si>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</si>
  <si>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</si>
  <si>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</si>
  <si>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</si>
  <si>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</si>
  <si>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</si>
  <si>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</si>
  <si>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</si>
  <si>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</si>
  <si>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</si>
  <si>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</si>
  <si>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</si>
  <si>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</si>
  <si>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</si>
  <si>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</si>
  <si>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</si>
  <si>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</si>
  <si>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</si>
  <si>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</si>
  <si>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</si>
  <si>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</si>
  <si>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</si>
  <si>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</si>
  <si>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</si>
  <si>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</si>
  <si>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</si>
  <si>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</si>
  <si>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</si>
  <si>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</si>
  <si>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</si>
  <si>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</si>
  <si>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</si>
  <si>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</si>
  <si>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</si>
  <si>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</si>
  <si>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</si>
  <si>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</si>
  <si>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</si>
  <si>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</si>
  <si>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</si>
  <si>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</si>
  <si>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</si>
  <si>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</si>
  <si>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</si>
  <si>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</si>
  <si>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</si>
  <si>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</si>
  <si>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</si>
  <si>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</si>
  <si>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</si>
  <si>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</si>
  <si>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</si>
  <si>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</si>
  <si>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</si>
  <si>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</si>
  <si>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</si>
  <si>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</si>
  <si>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</si>
  <si>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</si>
  <si>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</si>
  <si>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</si>
  <si>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</si>
  <si>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</si>
  <si>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</si>
  <si>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</si>
  <si>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</si>
  <si>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</si>
  <si>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</si>
  <si>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</si>
  <si>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</si>
  <si>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</si>
  <si>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</si>
  <si>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</si>
  <si>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</si>
  <si>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</si>
  <si>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</si>
  <si>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</si>
  <si>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</si>
  <si>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</si>
  <si>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</si>
  <si>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</si>
  <si>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</si>
  <si>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</si>
  <si>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</si>
  <si>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</si>
  <si>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</si>
  <si>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</si>
  <si>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</si>
  <si>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</si>
  <si>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</si>
  <si>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</si>
  <si>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</si>
  <si>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</si>
  <si>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</si>
  <si>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</si>
  <si>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</si>
  <si>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</si>
  <si>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</si>
  <si>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г. Киров,с. Русское</t>
  </si>
  <si>
    <t>замена силовых трансформаторов 0,16 мВА, 1шт.</t>
  </si>
  <si>
    <t>ТП-301</t>
  </si>
  <si>
    <t>Акт от 15.10.2023 г., ООО "Региональная сеть"</t>
  </si>
  <si>
    <t>1982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</si>
  <si>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</si>
  <si>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</si>
  <si>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</si>
  <si>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</si>
  <si>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</si>
  <si>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</si>
  <si>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</si>
  <si>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</si>
  <si>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</si>
  <si>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</si>
  <si>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</si>
  <si>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</si>
  <si>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</si>
  <si>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</si>
  <si>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</si>
  <si>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</si>
  <si>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</si>
  <si>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</si>
  <si>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</si>
  <si>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</si>
  <si>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</si>
  <si>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</si>
  <si>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</si>
  <si>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</si>
  <si>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</si>
  <si>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</si>
  <si>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</si>
  <si>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</si>
  <si>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</si>
  <si>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</si>
  <si>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</si>
  <si>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</si>
  <si>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</si>
  <si>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</si>
  <si>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</si>
  <si>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</si>
  <si>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</si>
  <si>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</si>
  <si>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</si>
  <si>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</si>
  <si>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</si>
  <si>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</si>
  <si>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</si>
  <si>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</si>
  <si>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</si>
  <si>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</si>
  <si>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</si>
  <si>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</si>
  <si>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</si>
  <si>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</si>
  <si>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</si>
  <si>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</si>
  <si>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</si>
  <si>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</si>
  <si>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</si>
  <si>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</si>
  <si>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</si>
  <si>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</si>
  <si>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</si>
  <si>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</si>
  <si>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</si>
  <si>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</si>
  <si>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</si>
  <si>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</si>
  <si>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</si>
  <si>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</si>
  <si>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</si>
  <si>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</si>
  <si>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</si>
  <si>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</si>
  <si>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</si>
  <si>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</si>
  <si>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</si>
  <si>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</si>
  <si>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</si>
  <si>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</si>
  <si>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</si>
  <si>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</si>
  <si>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</si>
  <si>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</si>
  <si>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</si>
  <si>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</si>
  <si>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</si>
  <si>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</si>
  <si>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</si>
  <si>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</si>
  <si>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</si>
  <si>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</si>
  <si>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</si>
  <si>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</si>
  <si>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</si>
  <si>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</si>
  <si>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</si>
  <si>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</si>
  <si>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</si>
  <si>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</si>
  <si>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</si>
  <si>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</si>
  <si>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</si>
  <si>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</si>
  <si>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</si>
  <si>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</si>
  <si>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</si>
  <si>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</si>
  <si>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</si>
  <si>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</si>
  <si>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</si>
  <si>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</si>
  <si>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</si>
  <si>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</si>
  <si>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</si>
  <si>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</si>
  <si>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</si>
  <si>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</si>
  <si>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</si>
  <si>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</si>
  <si>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</si>
  <si>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</si>
  <si>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</si>
  <si>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</si>
  <si>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</si>
  <si>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</si>
  <si>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</si>
  <si>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</si>
  <si>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</si>
  <si>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</si>
  <si>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</si>
  <si>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</si>
  <si>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</si>
  <si>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</si>
  <si>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</si>
  <si>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</si>
  <si>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</si>
  <si>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</si>
  <si>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</si>
  <si>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</si>
  <si>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</si>
  <si>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</si>
  <si>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</si>
  <si>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</si>
  <si>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</si>
  <si>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</si>
  <si>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</si>
  <si>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</si>
  <si>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</si>
  <si>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</si>
  <si>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</si>
  <si>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</si>
  <si>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</si>
  <si>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</si>
  <si>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</si>
  <si>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</si>
  <si>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</si>
  <si>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</si>
  <si>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</si>
  <si>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</si>
  <si>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</si>
  <si>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</si>
  <si>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</si>
  <si>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</si>
  <si>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</si>
  <si>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</si>
  <si>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</si>
  <si>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</si>
  <si>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</si>
  <si>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</si>
  <si>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</si>
  <si>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</si>
  <si>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</si>
  <si>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</si>
  <si>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</si>
  <si>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</si>
  <si>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</si>
  <si>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</si>
  <si>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</si>
  <si>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</si>
  <si>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</si>
  <si>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</si>
  <si>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</si>
  <si>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</si>
  <si>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</si>
  <si>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</si>
  <si>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</si>
  <si>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</si>
  <si>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</si>
  <si>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</si>
  <si>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</si>
  <si>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</si>
  <si>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</si>
  <si>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</si>
  <si>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</si>
  <si>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</si>
  <si>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</si>
  <si>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</si>
  <si>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</si>
  <si>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</si>
  <si>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</si>
  <si>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</si>
  <si>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</si>
  <si>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</si>
  <si>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</si>
  <si>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</si>
  <si>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</si>
  <si>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</si>
  <si>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</si>
  <si>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</si>
  <si>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</si>
  <si>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</si>
  <si>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</si>
  <si>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</si>
  <si>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</si>
  <si>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</si>
  <si>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</si>
  <si>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</si>
  <si>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</si>
  <si>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</si>
  <si>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</si>
  <si>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</si>
  <si>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</si>
  <si>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</si>
  <si>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</si>
  <si>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</si>
  <si>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</si>
  <si>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</si>
  <si>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</si>
  <si>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</si>
  <si>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</si>
  <si>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</si>
  <si>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</si>
  <si>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</si>
  <si>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</si>
  <si>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</si>
  <si>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</si>
  <si>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</si>
  <si>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</si>
  <si>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</si>
  <si>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</si>
  <si>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</si>
  <si>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</si>
  <si>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</si>
  <si>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</si>
  <si>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</si>
  <si>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</si>
  <si>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область,Киров, Русское</t>
  </si>
  <si>
    <t>Сметная стоимость проекта в ценах на 01.01.23 года с НДС, млн. руб.</t>
  </si>
  <si>
    <t>НЦС</t>
  </si>
  <si>
    <t>О_ТП00080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</si>
</sst>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1C-41AD-9DA9-BD1CEE19FCBE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1C-41AD-9DA9-BD1CEE19F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2384"/>
        <c:axId val="2047574640"/>
      </c:lineChart>
      <c:catAx>
        <c:axId val="204760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4640"/>
        <c:crosses val="autoZero"/>
        <c:auto val="1"/>
        <c:lblAlgn val="ctr"/>
        <c:lblOffset val="100"/>
        <c:noMultiLvlLbl val="0"/>
      </c:catAx>
      <c:valAx>
        <c:axId val="2047574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2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277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0.16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0.16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726422.92/1000000</f>
        <v>0.72642292000000008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0.60535243333333344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О_ТП00080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О_ТП00080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1982</v>
      </c>
      <c r="J25" s="169">
        <v>2025</v>
      </c>
      <c r="K25" s="169">
        <f>I25</f>
        <v>1982</v>
      </c>
      <c r="L25" s="154" t="s">
        <v>24</v>
      </c>
      <c r="M25" s="155">
        <v>10</v>
      </c>
      <c r="N25" s="155">
        <v>0.16</v>
      </c>
      <c r="O25" s="155">
        <v>0.16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О_ТП00080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212</v>
      </c>
      <c r="C21" s="311"/>
      <c r="D21" s="310" t="s">
        <v>214</v>
      </c>
      <c r="E21" s="311"/>
      <c r="F21" s="300" t="s">
        <v>34</v>
      </c>
      <c r="G21" s="314"/>
      <c r="H21" s="314"/>
      <c r="I21" s="301"/>
      <c r="J21" s="307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7" t="s">
        <v>66</v>
      </c>
      <c r="T21" s="307" t="s">
        <v>218</v>
      </c>
      <c r="U21" s="307" t="s">
        <v>213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6" zoomScaleSheetLayoutView="10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О_ТП00080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3.7834527083333338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О_ТП00080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1"/>
      <c r="AB16" s="111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1"/>
      <c r="AB17" s="111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1"/>
      <c r="AB18" s="111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1"/>
      <c r="AB19" s="111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12"/>
      <c r="AB20" s="112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12"/>
      <c r="AB21" s="112"/>
    </row>
    <row r="22" spans="1:28" x14ac:dyDescent="0.25">
      <c r="A22" s="317" t="s">
        <v>227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13"/>
      <c r="AB22" s="113"/>
    </row>
    <row r="23" spans="1:28" ht="32.25" customHeight="1" x14ac:dyDescent="0.25">
      <c r="A23" s="319" t="s">
        <v>168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169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zoomScale="60" zoomScaleNormal="60" workbookViewId="0">
      <selection activeCell="N32" sqref="N32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170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О_ТП00080</v>
      </c>
      <c r="B11" s="116"/>
      <c r="C11" s="116"/>
      <c r="D11" s="116"/>
      <c r="E11" s="116"/>
      <c r="F11" s="116"/>
      <c r="G11" s="116"/>
      <c r="H11" s="116"/>
      <c r="I11" s="116"/>
      <c r="J11" s="172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3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8" t="str">
        <f>'1. паспорт местоположение'!A15</f>
        <v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1" t="s">
        <v>129</v>
      </c>
      <c r="D20" s="331"/>
      <c r="E20" s="340" t="s">
        <v>128</v>
      </c>
      <c r="F20" s="340"/>
      <c r="G20" s="335" t="s">
        <v>236</v>
      </c>
      <c r="H20" s="332" t="s">
        <v>235</v>
      </c>
      <c r="I20" s="329" t="s">
        <v>270</v>
      </c>
      <c r="J20" s="330"/>
      <c r="K20" s="330"/>
      <c r="L20" s="330"/>
      <c r="M20" s="329" t="s">
        <v>271</v>
      </c>
      <c r="N20" s="330"/>
      <c r="O20" s="330"/>
      <c r="P20" s="330"/>
      <c r="Q20" s="329" t="s">
        <v>272</v>
      </c>
      <c r="R20" s="330"/>
      <c r="S20" s="330"/>
      <c r="T20" s="330"/>
      <c r="U20" s="329" t="s">
        <v>273</v>
      </c>
      <c r="V20" s="330"/>
      <c r="W20" s="330"/>
      <c r="X20" s="330"/>
      <c r="Y20" s="329" t="s">
        <v>274</v>
      </c>
      <c r="Z20" s="330"/>
      <c r="AA20" s="330"/>
      <c r="AB20" s="330"/>
      <c r="AC20" s="329" t="s">
        <v>275</v>
      </c>
      <c r="AD20" s="330"/>
      <c r="AE20" s="330"/>
      <c r="AF20" s="330"/>
      <c r="AG20" s="329" t="s">
        <v>276</v>
      </c>
      <c r="AH20" s="330"/>
      <c r="AI20" s="330"/>
      <c r="AJ20" s="33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33"/>
      <c r="B21" s="333"/>
      <c r="C21" s="331"/>
      <c r="D21" s="331"/>
      <c r="E21" s="340"/>
      <c r="F21" s="340"/>
      <c r="G21" s="336"/>
      <c r="H21" s="333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28"/>
      <c r="AL21" s="328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0" t="s">
        <v>234</v>
      </c>
      <c r="F22" s="160" t="s">
        <v>234</v>
      </c>
      <c r="G22" s="337"/>
      <c r="H22" s="334"/>
      <c r="I22" s="68" t="s">
        <v>194</v>
      </c>
      <c r="J22" s="174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0.72642292000000008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v>0.72642292000000008</v>
      </c>
      <c r="J24" s="64">
        <v>3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0.72642292000000008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v>0</v>
      </c>
      <c r="J25" s="64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v>0</v>
      </c>
      <c r="J26" s="64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0.72642292000000008</v>
      </c>
      <c r="D27" s="66">
        <f t="shared" ref="D27:D63" si="4">E27+H27</f>
        <v>0</v>
      </c>
      <c r="E27" s="117"/>
      <c r="F27" s="120">
        <f t="shared" ref="F27:F63" si="5">E27</f>
        <v>0</v>
      </c>
      <c r="G27" s="117"/>
      <c r="H27" s="66">
        <f t="shared" ref="H27:H64" si="6">IF(LEFT($AM$24,4)="2019",$AK27,0)</f>
        <v>0</v>
      </c>
      <c r="I27" s="66">
        <v>0.72642292000000008</v>
      </c>
      <c r="J27" s="64">
        <v>3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0.72642292000000008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4"/>
        <v>0</v>
      </c>
      <c r="E28" s="117"/>
      <c r="F28" s="120">
        <f t="shared" si="5"/>
        <v>0</v>
      </c>
      <c r="G28" s="117"/>
      <c r="H28" s="66">
        <f t="shared" si="6"/>
        <v>0</v>
      </c>
      <c r="I28" s="66">
        <v>0</v>
      </c>
      <c r="J28" s="64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v>0</v>
      </c>
      <c r="J29" s="64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0.60535243333333344</v>
      </c>
      <c r="D30" s="66">
        <f t="shared" si="4"/>
        <v>0</v>
      </c>
      <c r="E30" s="66"/>
      <c r="F30" s="120">
        <f t="shared" si="5"/>
        <v>0</v>
      </c>
      <c r="G30" s="66"/>
      <c r="H30" s="66">
        <f t="shared" si="6"/>
        <v>0</v>
      </c>
      <c r="I30" s="66">
        <v>0.60535243333333344</v>
      </c>
      <c r="J30" s="64">
        <v>3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0.60535243333333344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v>0</v>
      </c>
      <c r="J31" s="64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0.21465640999999999</v>
      </c>
      <c r="D32" s="66">
        <f t="shared" si="4"/>
        <v>0</v>
      </c>
      <c r="E32" s="66"/>
      <c r="F32" s="120">
        <f t="shared" si="5"/>
        <v>0</v>
      </c>
      <c r="G32" s="66"/>
      <c r="H32" s="66">
        <f t="shared" si="6"/>
        <v>0</v>
      </c>
      <c r="I32" s="66">
        <v>0.21465640999999999</v>
      </c>
      <c r="J32" s="64" t="s">
        <v>16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0.21465640999999999</v>
      </c>
      <c r="AL32" s="120"/>
    </row>
    <row r="33" spans="1:38" x14ac:dyDescent="0.25">
      <c r="A33" s="64" t="s">
        <v>109</v>
      </c>
      <c r="B33" s="34" t="s">
        <v>108</v>
      </c>
      <c r="C33" s="66">
        <v>0.39069601999999998</v>
      </c>
      <c r="D33" s="66">
        <f t="shared" si="4"/>
        <v>0</v>
      </c>
      <c r="E33" s="66"/>
      <c r="F33" s="120">
        <f t="shared" si="5"/>
        <v>0</v>
      </c>
      <c r="G33" s="66"/>
      <c r="H33" s="66">
        <f t="shared" si="6"/>
        <v>0</v>
      </c>
      <c r="I33" s="66">
        <v>0.39069601999999998</v>
      </c>
      <c r="J33" s="64" t="s">
        <v>16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0.39069601999999998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4"/>
        <v>0</v>
      </c>
      <c r="E34" s="66"/>
      <c r="F34" s="120">
        <f t="shared" si="5"/>
        <v>0</v>
      </c>
      <c r="G34" s="66"/>
      <c r="H34" s="66">
        <f t="shared" si="6"/>
        <v>0</v>
      </c>
      <c r="I34" s="66">
        <v>0</v>
      </c>
      <c r="J34" s="64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v>0</v>
      </c>
      <c r="J35" s="64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4"/>
        <v>0</v>
      </c>
      <c r="E36" s="117"/>
      <c r="F36" s="120">
        <f t="shared" si="5"/>
        <v>0</v>
      </c>
      <c r="G36" s="117"/>
      <c r="H36" s="66"/>
      <c r="I36" s="66">
        <v>0</v>
      </c>
      <c r="J36" s="64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0.16</v>
      </c>
      <c r="D37" s="66">
        <f t="shared" si="4"/>
        <v>0</v>
      </c>
      <c r="E37" s="117"/>
      <c r="F37" s="120">
        <f t="shared" si="5"/>
        <v>0</v>
      </c>
      <c r="G37" s="117"/>
      <c r="H37" s="66">
        <f t="shared" si="6"/>
        <v>0</v>
      </c>
      <c r="I37" s="66">
        <v>0.16</v>
      </c>
      <c r="J37" s="64">
        <v>3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0.16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6"/>
        <v>0</v>
      </c>
      <c r="I38" s="66">
        <v>0</v>
      </c>
      <c r="J38" s="64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4"/>
        <v>0</v>
      </c>
      <c r="E39" s="117"/>
      <c r="F39" s="120">
        <f t="shared" si="5"/>
        <v>0</v>
      </c>
      <c r="G39" s="117"/>
      <c r="H39" s="66">
        <f t="shared" si="6"/>
        <v>0</v>
      </c>
      <c r="I39" s="66">
        <v>0</v>
      </c>
      <c r="J39" s="64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6"/>
        <v>0</v>
      </c>
      <c r="I40" s="66">
        <v>0</v>
      </c>
      <c r="J40" s="64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4"/>
        <v>0</v>
      </c>
      <c r="E41" s="117"/>
      <c r="F41" s="120">
        <f t="shared" si="5"/>
        <v>0</v>
      </c>
      <c r="G41" s="117"/>
      <c r="H41" s="66">
        <f t="shared" si="6"/>
        <v>0</v>
      </c>
      <c r="I41" s="66">
        <v>0</v>
      </c>
      <c r="J41" s="64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6"/>
        <v>0</v>
      </c>
      <c r="I42" s="66">
        <v>0</v>
      </c>
      <c r="J42" s="64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6"/>
        <v>0</v>
      </c>
      <c r="I43" s="66">
        <v>0</v>
      </c>
      <c r="J43" s="64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4"/>
        <v>0</v>
      </c>
      <c r="E44" s="117"/>
      <c r="F44" s="120">
        <f t="shared" si="5"/>
        <v>0</v>
      </c>
      <c r="G44" s="117">
        <f>G36</f>
        <v>0</v>
      </c>
      <c r="H44" s="66">
        <f t="shared" si="6"/>
        <v>0</v>
      </c>
      <c r="I44" s="66">
        <v>0</v>
      </c>
      <c r="J44" s="64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0.16</v>
      </c>
      <c r="D45" s="66">
        <f t="shared" si="4"/>
        <v>0</v>
      </c>
      <c r="E45" s="117"/>
      <c r="F45" s="120">
        <f t="shared" si="5"/>
        <v>0</v>
      </c>
      <c r="G45" s="117"/>
      <c r="H45" s="66">
        <f t="shared" si="6"/>
        <v>0</v>
      </c>
      <c r="I45" s="66">
        <v>0.16</v>
      </c>
      <c r="J45" s="64">
        <v>3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0.16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6"/>
        <v>0</v>
      </c>
      <c r="I46" s="66">
        <v>0</v>
      </c>
      <c r="J46" s="64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4"/>
        <v>0</v>
      </c>
      <c r="E47" s="117"/>
      <c r="F47" s="120">
        <f t="shared" si="5"/>
        <v>0</v>
      </c>
      <c r="G47" s="117">
        <f>G39</f>
        <v>0</v>
      </c>
      <c r="H47" s="66">
        <f t="shared" si="6"/>
        <v>0</v>
      </c>
      <c r="I47" s="66">
        <v>0</v>
      </c>
      <c r="J47" s="64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6"/>
        <v>0</v>
      </c>
      <c r="I48" s="66">
        <v>0</v>
      </c>
      <c r="J48" s="64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4"/>
        <v>0</v>
      </c>
      <c r="E49" s="117"/>
      <c r="F49" s="120">
        <f t="shared" si="5"/>
        <v>0</v>
      </c>
      <c r="G49" s="117">
        <f>G41</f>
        <v>0</v>
      </c>
      <c r="H49" s="66">
        <f t="shared" si="6"/>
        <v>0</v>
      </c>
      <c r="I49" s="66">
        <v>0</v>
      </c>
      <c r="J49" s="64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6"/>
        <v>0</v>
      </c>
      <c r="I50" s="66">
        <v>0</v>
      </c>
      <c r="J50" s="64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6"/>
        <v>0</v>
      </c>
      <c r="I51" s="66">
        <v>0</v>
      </c>
      <c r="J51" s="64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0.60535243333333344</v>
      </c>
      <c r="D52" s="66">
        <f t="shared" si="4"/>
        <v>0</v>
      </c>
      <c r="E52" s="66"/>
      <c r="F52" s="120">
        <f t="shared" si="5"/>
        <v>0</v>
      </c>
      <c r="G52" s="117">
        <f>G30</f>
        <v>0</v>
      </c>
      <c r="H52" s="66">
        <f t="shared" si="6"/>
        <v>0</v>
      </c>
      <c r="I52" s="66">
        <v>0.60535243333333344</v>
      </c>
      <c r="J52" s="64">
        <v>3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0.60535243333333344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4"/>
        <v>0</v>
      </c>
      <c r="E53" s="66"/>
      <c r="F53" s="120">
        <f t="shared" si="5"/>
        <v>0</v>
      </c>
      <c r="G53" s="117">
        <f>G36</f>
        <v>0</v>
      </c>
      <c r="H53" s="66">
        <f t="shared" si="6"/>
        <v>0</v>
      </c>
      <c r="I53" s="66">
        <v>0</v>
      </c>
      <c r="J53" s="64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0.16</v>
      </c>
      <c r="D54" s="66">
        <f t="shared" si="4"/>
        <v>0</v>
      </c>
      <c r="E54" s="66"/>
      <c r="F54" s="120">
        <f t="shared" si="5"/>
        <v>0</v>
      </c>
      <c r="G54" s="117"/>
      <c r="H54" s="66">
        <f t="shared" si="6"/>
        <v>0</v>
      </c>
      <c r="I54" s="66">
        <v>0.16</v>
      </c>
      <c r="J54" s="64">
        <v>3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0.16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6"/>
        <v>0</v>
      </c>
      <c r="I55" s="66">
        <v>0</v>
      </c>
      <c r="J55" s="64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>
        <f t="shared" ref="U55:U64" si="7">IF(LEFT($AM$24,4)="2023",$AK55,0)</f>
        <v>0</v>
      </c>
      <c r="V55" s="66"/>
      <c r="W55" s="66"/>
      <c r="X55" s="66"/>
      <c r="Y55" s="66">
        <f t="shared" si="3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4"/>
        <v>0</v>
      </c>
      <c r="E56" s="66"/>
      <c r="F56" s="120">
        <f t="shared" si="5"/>
        <v>0</v>
      </c>
      <c r="G56" s="117">
        <f>G39+G41</f>
        <v>0</v>
      </c>
      <c r="H56" s="66">
        <f t="shared" si="6"/>
        <v>0</v>
      </c>
      <c r="I56" s="66">
        <v>0</v>
      </c>
      <c r="J56" s="64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6"/>
        <v>0</v>
      </c>
      <c r="I57" s="66">
        <v>0</v>
      </c>
      <c r="J57" s="64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/>
      <c r="V57" s="66"/>
      <c r="W57" s="66"/>
      <c r="X57" s="66"/>
      <c r="Y57" s="66">
        <f t="shared" si="3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4"/>
        <v>0</v>
      </c>
      <c r="E58" s="66"/>
      <c r="F58" s="120">
        <f>E58</f>
        <v>0</v>
      </c>
      <c r="G58" s="66"/>
      <c r="H58" s="66">
        <f t="shared" si="6"/>
        <v>0</v>
      </c>
      <c r="I58" s="66">
        <v>0</v>
      </c>
      <c r="J58" s="64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/>
      <c r="V58" s="66"/>
      <c r="W58" s="66"/>
      <c r="X58" s="66"/>
      <c r="Y58" s="66">
        <f t="shared" si="3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6"/>
        <v>0</v>
      </c>
      <c r="I59" s="66">
        <v>0</v>
      </c>
      <c r="J59" s="64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/>
      <c r="V59" s="66"/>
      <c r="W59" s="66"/>
      <c r="X59" s="66"/>
      <c r="Y59" s="66">
        <f t="shared" si="3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4"/>
        <v>0</v>
      </c>
      <c r="E60" s="117"/>
      <c r="F60" s="120">
        <f t="shared" si="5"/>
        <v>0</v>
      </c>
      <c r="G60" s="117"/>
      <c r="H60" s="66">
        <f t="shared" si="6"/>
        <v>0</v>
      </c>
      <c r="I60" s="66">
        <v>0</v>
      </c>
      <c r="J60" s="64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/>
      <c r="V60" s="66"/>
      <c r="W60" s="66"/>
      <c r="X60" s="66"/>
      <c r="Y60" s="66">
        <f t="shared" si="3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0.16</v>
      </c>
      <c r="D61" s="66">
        <f t="shared" si="4"/>
        <v>0</v>
      </c>
      <c r="E61" s="117"/>
      <c r="F61" s="120">
        <f t="shared" si="5"/>
        <v>0</v>
      </c>
      <c r="G61" s="117"/>
      <c r="H61" s="66">
        <f t="shared" si="6"/>
        <v>0</v>
      </c>
      <c r="I61" s="66">
        <v>0.16</v>
      </c>
      <c r="J61" s="64">
        <v>3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0.16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6"/>
        <v>0</v>
      </c>
      <c r="I62" s="66">
        <v>0</v>
      </c>
      <c r="J62" s="64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/>
      <c r="V62" s="66"/>
      <c r="W62" s="66"/>
      <c r="X62" s="66"/>
      <c r="Y62" s="66">
        <f t="shared" si="3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4"/>
        <v>0</v>
      </c>
      <c r="E63" s="117"/>
      <c r="F63" s="120">
        <f t="shared" si="5"/>
        <v>0</v>
      </c>
      <c r="G63" s="117"/>
      <c r="H63" s="66">
        <f t="shared" si="6"/>
        <v>0</v>
      </c>
      <c r="I63" s="66">
        <v>0</v>
      </c>
      <c r="J63" s="64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6"/>
        <v>0</v>
      </c>
      <c r="I64" s="66">
        <v>0</v>
      </c>
      <c r="J64" s="64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>
        <f t="shared" si="7"/>
        <v>0</v>
      </c>
      <c r="V64" s="66"/>
      <c r="W64" s="66"/>
      <c r="X64" s="66"/>
      <c r="Y64" s="66">
        <f t="shared" si="3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75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5"/>
      <c r="C66" s="325"/>
      <c r="D66" s="325"/>
      <c r="E66" s="325"/>
      <c r="F66" s="325"/>
      <c r="G66" s="325"/>
      <c r="H66" s="325"/>
      <c r="I66" s="325"/>
      <c r="J66" s="325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6"/>
      <c r="C68" s="326"/>
      <c r="D68" s="326"/>
      <c r="E68" s="326"/>
      <c r="F68" s="326"/>
      <c r="G68" s="326"/>
      <c r="H68" s="326"/>
      <c r="I68" s="326"/>
      <c r="J68" s="326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5"/>
      <c r="C70" s="325"/>
      <c r="D70" s="325"/>
      <c r="E70" s="325"/>
      <c r="F70" s="325"/>
      <c r="G70" s="325"/>
      <c r="H70" s="325"/>
      <c r="I70" s="325"/>
      <c r="J70" s="325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5"/>
      <c r="C72" s="325"/>
      <c r="D72" s="325"/>
      <c r="E72" s="325"/>
      <c r="F72" s="325"/>
      <c r="G72" s="325"/>
      <c r="H72" s="325"/>
      <c r="I72" s="325"/>
      <c r="J72" s="325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6"/>
      <c r="C73" s="326"/>
      <c r="D73" s="326"/>
      <c r="E73" s="326"/>
      <c r="F73" s="326"/>
      <c r="G73" s="326"/>
      <c r="H73" s="326"/>
      <c r="I73" s="326"/>
      <c r="J73" s="326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5"/>
      <c r="C74" s="325"/>
      <c r="D74" s="325"/>
      <c r="E74" s="325"/>
      <c r="F74" s="325"/>
      <c r="G74" s="325"/>
      <c r="H74" s="325"/>
      <c r="I74" s="325"/>
      <c r="J74" s="325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3"/>
      <c r="C75" s="323"/>
      <c r="D75" s="323"/>
      <c r="E75" s="323"/>
      <c r="F75" s="323"/>
      <c r="G75" s="323"/>
      <c r="H75" s="323"/>
      <c r="I75" s="323"/>
      <c r="J75" s="323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4"/>
      <c r="C77" s="324"/>
      <c r="D77" s="324"/>
      <c r="E77" s="324"/>
      <c r="F77" s="324"/>
      <c r="G77" s="324"/>
      <c r="H77" s="324"/>
      <c r="I77" s="324"/>
      <c r="J77" s="324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76"/>
      <c r="K80" s="47"/>
      <c r="L80" s="47"/>
    </row>
    <row r="81" spans="8:12" x14ac:dyDescent="0.25">
      <c r="H81" s="47"/>
      <c r="I81" s="47"/>
      <c r="J81" s="176"/>
      <c r="K81" s="47"/>
      <c r="L81" s="47"/>
    </row>
    <row r="82" spans="8:12" x14ac:dyDescent="0.25">
      <c r="H82" s="47"/>
      <c r="I82" s="47"/>
      <c r="J82" s="176"/>
      <c r="K82" s="47"/>
      <c r="L82" s="47"/>
    </row>
    <row r="83" spans="8:12" x14ac:dyDescent="0.25">
      <c r="H83" s="47"/>
      <c r="I83" s="47"/>
      <c r="J83" s="176"/>
      <c r="K83" s="47"/>
      <c r="L83" s="47"/>
    </row>
    <row r="84" spans="8:12" x14ac:dyDescent="0.25">
      <c r="H84" s="47"/>
      <c r="I84" s="47"/>
      <c r="J84" s="176"/>
      <c r="K84" s="47"/>
      <c r="L84" s="47"/>
    </row>
    <row r="85" spans="8:12" x14ac:dyDescent="0.25">
      <c r="H85" s="47"/>
      <c r="I85" s="47"/>
      <c r="J85" s="176"/>
      <c r="K85" s="47"/>
      <c r="L85" s="47"/>
    </row>
    <row r="86" spans="8:12" x14ac:dyDescent="0.25">
      <c r="H86" s="47"/>
      <c r="I86" s="47"/>
      <c r="J86" s="176"/>
      <c r="K86" s="47"/>
      <c r="L86" s="47"/>
    </row>
    <row r="87" spans="8:12" x14ac:dyDescent="0.25">
      <c r="H87" s="47"/>
      <c r="I87" s="47"/>
      <c r="J87" s="176"/>
      <c r="K87" s="47"/>
      <c r="L87" s="47"/>
    </row>
    <row r="88" spans="8:12" x14ac:dyDescent="0.25">
      <c r="H88" s="47"/>
      <c r="I88" s="47"/>
      <c r="J88" s="176"/>
      <c r="K88" s="47"/>
      <c r="L88" s="47"/>
    </row>
    <row r="89" spans="8:12" x14ac:dyDescent="0.25">
      <c r="H89" s="47"/>
      <c r="I89" s="47"/>
      <c r="J89" s="176"/>
      <c r="K89" s="47"/>
      <c r="L89" s="47"/>
    </row>
    <row r="90" spans="8:12" x14ac:dyDescent="0.25">
      <c r="H90" s="47"/>
      <c r="I90" s="47"/>
      <c r="J90" s="176"/>
      <c r="K90" s="47"/>
      <c r="L90" s="47"/>
    </row>
    <row r="91" spans="8:12" x14ac:dyDescent="0.25">
      <c r="H91" s="47"/>
      <c r="I91" s="47"/>
      <c r="J91" s="176"/>
      <c r="K91" s="47"/>
      <c r="L91" s="47"/>
    </row>
    <row r="92" spans="8:12" x14ac:dyDescent="0.25">
      <c r="H92" s="47"/>
      <c r="I92" s="47"/>
      <c r="J92" s="176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2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529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7" t="s">
        <v>277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288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289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290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726422.92/1.2</f>
        <v>605352.43333333335</v>
      </c>
      <c r="AL25" s="346"/>
      <c r="AM25" s="183"/>
      <c r="AN25" s="347" t="s">
        <v>291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292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293</v>
      </c>
      <c r="AL26" s="351"/>
      <c r="AM26" s="183"/>
      <c r="AN26" s="352" t="s">
        <v>294</v>
      </c>
      <c r="AO26" s="353"/>
      <c r="AP26" s="354"/>
      <c r="AQ26" s="355" t="s">
        <v>293</v>
      </c>
      <c r="AR26" s="356"/>
      <c r="AS26" s="182"/>
    </row>
    <row r="27" spans="1:45" ht="17.25" customHeight="1" x14ac:dyDescent="0.25">
      <c r="A27" s="349" t="s">
        <v>295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296</v>
      </c>
      <c r="AO27" s="353"/>
      <c r="AP27" s="354"/>
      <c r="AQ27" s="355" t="s">
        <v>293</v>
      </c>
      <c r="AR27" s="356"/>
      <c r="AS27" s="182"/>
    </row>
    <row r="28" spans="1:45" ht="27.75" customHeight="1" thickBot="1" x14ac:dyDescent="0.3">
      <c r="A28" s="360" t="s">
        <v>297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293</v>
      </c>
      <c r="AL28" s="363"/>
      <c r="AM28" s="183"/>
      <c r="AN28" s="364" t="s">
        <v>298</v>
      </c>
      <c r="AO28" s="365"/>
      <c r="AP28" s="366"/>
      <c r="AQ28" s="355" t="s">
        <v>293</v>
      </c>
      <c r="AR28" s="356"/>
      <c r="AS28" s="182"/>
    </row>
    <row r="29" spans="1:45" ht="17.25" customHeight="1" x14ac:dyDescent="0.25">
      <c r="A29" s="368" t="s">
        <v>299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293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300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293</v>
      </c>
      <c r="AL30" s="351"/>
      <c r="AM30" s="183"/>
      <c r="AS30" s="182"/>
    </row>
    <row r="31" spans="1:45" ht="17.25" customHeight="1" x14ac:dyDescent="0.25">
      <c r="A31" s="349" t="s">
        <v>301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293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302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293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303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293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304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293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293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305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293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293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306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293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307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293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308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293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309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293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310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293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311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293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312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293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313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293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314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293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315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293</v>
      </c>
      <c r="AL48" s="351"/>
      <c r="AM48" s="351" t="s">
        <v>293</v>
      </c>
      <c r="AN48" s="35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49" t="s">
        <v>316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293</v>
      </c>
      <c r="AL49" s="351"/>
      <c r="AM49" s="351" t="s">
        <v>293</v>
      </c>
      <c r="AN49" s="35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4" t="s">
        <v>317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293</v>
      </c>
      <c r="AL50" s="363"/>
      <c r="AM50" s="363" t="s">
        <v>293</v>
      </c>
      <c r="AN50" s="363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318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319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293</v>
      </c>
      <c r="AL53" s="367"/>
      <c r="AM53" s="367" t="s">
        <v>293</v>
      </c>
      <c r="AN53" s="367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49" t="s">
        <v>320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293</v>
      </c>
      <c r="AL54" s="351"/>
      <c r="AM54" s="351" t="s">
        <v>293</v>
      </c>
      <c r="AN54" s="35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49" t="s">
        <v>321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293</v>
      </c>
      <c r="AL55" s="351"/>
      <c r="AM55" s="351" t="s">
        <v>293</v>
      </c>
      <c r="AN55" s="35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4" t="s">
        <v>322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293</v>
      </c>
      <c r="AL56" s="363"/>
      <c r="AM56" s="363" t="s">
        <v>293</v>
      </c>
      <c r="AN56" s="363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323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324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293</v>
      </c>
      <c r="AL59" s="389"/>
      <c r="AM59" s="389" t="s">
        <v>293</v>
      </c>
      <c r="AN59" s="389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49" t="s">
        <v>325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293</v>
      </c>
      <c r="AL60" s="351"/>
      <c r="AM60" s="390" t="s">
        <v>293</v>
      </c>
      <c r="AN60" s="35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49" t="s">
        <v>326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293</v>
      </c>
      <c r="AL61" s="351"/>
      <c r="AM61" s="390" t="s">
        <v>293</v>
      </c>
      <c r="AN61" s="35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49" t="s">
        <v>302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293</v>
      </c>
      <c r="AL62" s="351"/>
      <c r="AM62" s="390" t="s">
        <v>293</v>
      </c>
      <c r="AN62" s="35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293</v>
      </c>
      <c r="AL63" s="351"/>
      <c r="AM63" s="390" t="s">
        <v>293</v>
      </c>
      <c r="AN63" s="35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293</v>
      </c>
      <c r="AL64" s="351"/>
      <c r="AM64" s="390" t="s">
        <v>293</v>
      </c>
      <c r="AN64" s="35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49" t="s">
        <v>327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293</v>
      </c>
      <c r="AL65" s="351"/>
      <c r="AM65" s="390" t="s">
        <v>293</v>
      </c>
      <c r="AN65" s="35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91" t="s">
        <v>328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293</v>
      </c>
      <c r="AL66" s="390"/>
      <c r="AM66" s="390" t="s">
        <v>293</v>
      </c>
      <c r="AN66" s="390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49" t="s">
        <v>329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293</v>
      </c>
      <c r="AL67" s="351"/>
      <c r="AM67" s="390" t="s">
        <v>293</v>
      </c>
      <c r="AN67" s="35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91" t="s">
        <v>330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293</v>
      </c>
      <c r="AL68" s="390"/>
      <c r="AM68" s="390" t="s">
        <v>293</v>
      </c>
      <c r="AN68" s="390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49" t="s">
        <v>331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293</v>
      </c>
      <c r="AL69" s="351"/>
      <c r="AM69" s="390" t="s">
        <v>293</v>
      </c>
      <c r="AN69" s="35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98" t="s">
        <v>332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293</v>
      </c>
      <c r="AL70" s="390"/>
      <c r="AM70" s="390" t="s">
        <v>293</v>
      </c>
      <c r="AN70" s="390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49" t="s">
        <v>305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293</v>
      </c>
      <c r="AL71" s="351"/>
      <c r="AM71" s="390" t="s">
        <v>293</v>
      </c>
      <c r="AN71" s="35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94" t="s">
        <v>333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293</v>
      </c>
      <c r="AL72" s="397"/>
      <c r="AM72" s="397" t="s">
        <v>293</v>
      </c>
      <c r="AN72" s="397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334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330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293</v>
      </c>
      <c r="AL75" s="390"/>
      <c r="AM75" s="400" t="s">
        <v>293</v>
      </c>
      <c r="AN75" s="400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49" t="s">
        <v>329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293</v>
      </c>
      <c r="AL76" s="351"/>
      <c r="AM76" s="400" t="s">
        <v>293</v>
      </c>
      <c r="AN76" s="401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49" t="s">
        <v>331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293</v>
      </c>
      <c r="AL77" s="351"/>
      <c r="AM77" s="400" t="s">
        <v>293</v>
      </c>
      <c r="AN77" s="401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49" t="s">
        <v>305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293</v>
      </c>
      <c r="AL78" s="351"/>
      <c r="AM78" s="400" t="s">
        <v>293</v>
      </c>
      <c r="AN78" s="401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49" t="s">
        <v>335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293</v>
      </c>
      <c r="AL79" s="351"/>
      <c r="AM79" s="400" t="s">
        <v>293</v>
      </c>
      <c r="AN79" s="401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49" t="s">
        <v>336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293</v>
      </c>
      <c r="AL80" s="351"/>
      <c r="AM80" s="400" t="s">
        <v>293</v>
      </c>
      <c r="AN80" s="401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49" t="s">
        <v>337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293</v>
      </c>
      <c r="AL81" s="351"/>
      <c r="AM81" s="400" t="s">
        <v>293</v>
      </c>
      <c r="AN81" s="401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49" t="s">
        <v>338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293</v>
      </c>
      <c r="AL82" s="351"/>
      <c r="AM82" s="400" t="s">
        <v>293</v>
      </c>
      <c r="AN82" s="401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98" t="s">
        <v>339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293</v>
      </c>
      <c r="AL83" s="390"/>
      <c r="AM83" s="400" t="s">
        <v>293</v>
      </c>
      <c r="AN83" s="400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98" t="s">
        <v>340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293</v>
      </c>
      <c r="AL84" s="390"/>
      <c r="AM84" s="400" t="s">
        <v>293</v>
      </c>
      <c r="AN84" s="400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49" t="s">
        <v>341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293</v>
      </c>
      <c r="AL85" s="351"/>
      <c r="AM85" s="400" t="s">
        <v>293</v>
      </c>
      <c r="AN85" s="401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91" t="s">
        <v>342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293</v>
      </c>
      <c r="AL86" s="390"/>
      <c r="AM86" s="400" t="s">
        <v>293</v>
      </c>
      <c r="AN86" s="400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91" t="s">
        <v>343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293</v>
      </c>
      <c r="AL87" s="390"/>
      <c r="AM87" s="400" t="s">
        <v>293</v>
      </c>
      <c r="AN87" s="400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406" t="s">
        <v>344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293</v>
      </c>
      <c r="AL88" s="410"/>
      <c r="AM88" s="411" t="s">
        <v>293</v>
      </c>
      <c r="AN88" s="412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406" t="s">
        <v>345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293</v>
      </c>
      <c r="AL89" s="410"/>
      <c r="AM89" s="411" t="s">
        <v>293</v>
      </c>
      <c r="AN89" s="412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293</v>
      </c>
      <c r="AL90" s="403"/>
      <c r="AM90" s="404" t="s">
        <v>293</v>
      </c>
      <c r="AN90" s="405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269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529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5" t="s">
        <v>277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352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31" t="s">
        <v>353</v>
      </c>
      <c r="B21" s="331" t="s">
        <v>354</v>
      </c>
      <c r="C21" s="421" t="s">
        <v>355</v>
      </c>
      <c r="D21" s="421"/>
      <c r="E21" s="421"/>
      <c r="F21" s="421"/>
      <c r="G21" s="421"/>
      <c r="H21" s="421"/>
      <c r="I21" s="422" t="s">
        <v>356</v>
      </c>
      <c r="J21" s="423" t="s">
        <v>357</v>
      </c>
      <c r="K21" s="331" t="s">
        <v>358</v>
      </c>
      <c r="L21" s="416" t="s">
        <v>359</v>
      </c>
    </row>
    <row r="22" spans="1:12" ht="58.5" customHeight="1" x14ac:dyDescent="0.25">
      <c r="A22" s="331"/>
      <c r="B22" s="331"/>
      <c r="C22" s="334" t="s">
        <v>0</v>
      </c>
      <c r="D22" s="334"/>
      <c r="E22" s="417" t="s">
        <v>360</v>
      </c>
      <c r="F22" s="418"/>
      <c r="G22" s="419" t="s">
        <v>361</v>
      </c>
      <c r="H22" s="420"/>
      <c r="I22" s="422"/>
      <c r="J22" s="424"/>
      <c r="K22" s="331"/>
      <c r="L22" s="416"/>
    </row>
    <row r="23" spans="1:12" ht="31.5" x14ac:dyDescent="0.25">
      <c r="A23" s="331"/>
      <c r="B23" s="331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22"/>
      <c r="J23" s="425"/>
      <c r="K23" s="331"/>
      <c r="L23" s="416"/>
    </row>
    <row r="24" spans="1:12" x14ac:dyDescent="0.25">
      <c r="A24" s="165">
        <v>1</v>
      </c>
      <c r="B24" s="16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 t="s">
        <v>293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45839</v>
      </c>
      <c r="D35" s="216">
        <v>45840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45870</v>
      </c>
      <c r="D39" s="216">
        <v>45871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45870</v>
      </c>
      <c r="D40" s="216">
        <v>45871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45870</v>
      </c>
      <c r="D42" s="216">
        <v>45871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45870</v>
      </c>
      <c r="D43" s="216">
        <v>45871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45870</v>
      </c>
      <c r="D44" s="216">
        <v>45871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45901</v>
      </c>
      <c r="D49" s="216">
        <v>45902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45930</v>
      </c>
      <c r="D53" s="216">
        <v>45901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45930</v>
      </c>
      <c r="D54" s="216">
        <v>45901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6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529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277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3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223" customFormat="1" x14ac:dyDescent="0.25">
      <c r="A21" s="426" t="s">
        <v>420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421</v>
      </c>
      <c r="B22" s="430" t="s">
        <v>422</v>
      </c>
      <c r="C22" s="427" t="s">
        <v>423</v>
      </c>
      <c r="D22" s="427" t="s">
        <v>424</v>
      </c>
      <c r="E22" s="433" t="s">
        <v>425</v>
      </c>
      <c r="F22" s="434"/>
      <c r="G22" s="434"/>
      <c r="H22" s="434"/>
      <c r="I22" s="434"/>
      <c r="J22" s="434"/>
      <c r="K22" s="434"/>
      <c r="L22" s="435"/>
      <c r="M22" s="427" t="s">
        <v>426</v>
      </c>
      <c r="N22" s="427" t="s">
        <v>427</v>
      </c>
      <c r="O22" s="427" t="s">
        <v>428</v>
      </c>
      <c r="P22" s="437" t="s">
        <v>429</v>
      </c>
      <c r="Q22" s="437" t="s">
        <v>430</v>
      </c>
      <c r="R22" s="437" t="s">
        <v>431</v>
      </c>
      <c r="S22" s="437" t="s">
        <v>432</v>
      </c>
      <c r="T22" s="437"/>
      <c r="U22" s="440" t="s">
        <v>433</v>
      </c>
      <c r="V22" s="440" t="s">
        <v>434</v>
      </c>
      <c r="W22" s="437" t="s">
        <v>435</v>
      </c>
      <c r="X22" s="437" t="s">
        <v>436</v>
      </c>
      <c r="Y22" s="437" t="s">
        <v>437</v>
      </c>
      <c r="Z22" s="436" t="s">
        <v>438</v>
      </c>
      <c r="AA22" s="437" t="s">
        <v>439</v>
      </c>
      <c r="AB22" s="437" t="s">
        <v>440</v>
      </c>
      <c r="AC22" s="437" t="s">
        <v>441</v>
      </c>
      <c r="AD22" s="437" t="s">
        <v>442</v>
      </c>
      <c r="AE22" s="437" t="s">
        <v>443</v>
      </c>
      <c r="AF22" s="437" t="s">
        <v>444</v>
      </c>
      <c r="AG22" s="437"/>
      <c r="AH22" s="437"/>
      <c r="AI22" s="437"/>
      <c r="AJ22" s="437"/>
      <c r="AK22" s="437"/>
      <c r="AL22" s="437" t="s">
        <v>445</v>
      </c>
      <c r="AM22" s="437"/>
      <c r="AN22" s="437"/>
      <c r="AO22" s="437"/>
      <c r="AP22" s="437" t="s">
        <v>446</v>
      </c>
      <c r="AQ22" s="437"/>
      <c r="AR22" s="437" t="s">
        <v>447</v>
      </c>
      <c r="AS22" s="437" t="s">
        <v>448</v>
      </c>
      <c r="AT22" s="437" t="s">
        <v>449</v>
      </c>
      <c r="AU22" s="437" t="s">
        <v>450</v>
      </c>
      <c r="AV22" s="447" t="s">
        <v>451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452</v>
      </c>
      <c r="F23" s="443" t="s">
        <v>72</v>
      </c>
      <c r="G23" s="443" t="s">
        <v>71</v>
      </c>
      <c r="H23" s="443" t="s">
        <v>70</v>
      </c>
      <c r="I23" s="441" t="s">
        <v>453</v>
      </c>
      <c r="J23" s="441" t="s">
        <v>454</v>
      </c>
      <c r="K23" s="441" t="s">
        <v>455</v>
      </c>
      <c r="L23" s="443" t="s">
        <v>456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360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457</v>
      </c>
      <c r="AG23" s="437"/>
      <c r="AH23" s="437" t="s">
        <v>458</v>
      </c>
      <c r="AI23" s="437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49" t="s">
        <v>360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466</v>
      </c>
      <c r="AG24" s="224" t="s">
        <v>467</v>
      </c>
      <c r="AH24" s="225" t="s">
        <v>0</v>
      </c>
      <c r="AI24" s="225" t="s">
        <v>360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45901</v>
      </c>
      <c r="E26" s="231"/>
      <c r="F26" s="231"/>
      <c r="G26" s="232">
        <v>0.16</v>
      </c>
      <c r="H26" s="231"/>
      <c r="I26" s="232"/>
      <c r="J26" s="231"/>
      <c r="K26" s="232"/>
      <c r="L26" s="231"/>
      <c r="M26" s="233" t="s">
        <v>470</v>
      </c>
      <c r="N26" s="233" t="s">
        <v>277</v>
      </c>
      <c r="O26" s="229" t="s">
        <v>468</v>
      </c>
      <c r="P26" s="234">
        <f>726.422/1.2</f>
        <v>605.35166666666669</v>
      </c>
      <c r="Q26" s="229" t="s">
        <v>471</v>
      </c>
      <c r="R26" s="234">
        <v>605.4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45901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269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529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277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474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277</v>
      </c>
    </row>
    <row r="22" spans="1:2" ht="16.5" thickBot="1" x14ac:dyDescent="0.3">
      <c r="A22" s="248" t="s">
        <v>476</v>
      </c>
      <c r="B22" s="126" t="s">
        <v>526</v>
      </c>
    </row>
    <row r="23" spans="1:2" ht="16.5" thickBot="1" x14ac:dyDescent="0.3">
      <c r="A23" s="248" t="s">
        <v>477</v>
      </c>
      <c r="B23" s="249" t="s">
        <v>478</v>
      </c>
    </row>
    <row r="24" spans="1:2" ht="16.5" thickBot="1" x14ac:dyDescent="0.3">
      <c r="A24" s="248" t="s">
        <v>479</v>
      </c>
      <c r="B24" s="250">
        <v>0</v>
      </c>
    </row>
    <row r="25" spans="1:2" ht="16.5" thickBot="1" x14ac:dyDescent="0.3">
      <c r="A25" s="251" t="s">
        <v>480</v>
      </c>
      <c r="B25" s="252">
        <v>45901</v>
      </c>
    </row>
    <row r="26" spans="1:2" ht="16.5" thickBot="1" x14ac:dyDescent="0.3">
      <c r="A26" s="253" t="s">
        <v>481</v>
      </c>
      <c r="B26" s="254" t="s">
        <v>266</v>
      </c>
    </row>
    <row r="27" spans="1:2" ht="29.25" thickBot="1" x14ac:dyDescent="0.3">
      <c r="A27" s="255" t="s">
        <v>527</v>
      </c>
      <c r="B27" s="167">
        <f>616957.44/1000000</f>
        <v>0.61695743999999997</v>
      </c>
    </row>
    <row r="28" spans="1:2" ht="16.5" thickBot="1" x14ac:dyDescent="0.3">
      <c r="A28" s="256" t="s">
        <v>482</v>
      </c>
      <c r="B28" s="256" t="s">
        <v>528</v>
      </c>
    </row>
    <row r="29" spans="1:2" ht="29.25" thickBot="1" x14ac:dyDescent="0.3">
      <c r="A29" s="257" t="s">
        <v>483</v>
      </c>
      <c r="B29" s="258" t="s">
        <v>293</v>
      </c>
    </row>
    <row r="30" spans="1:2" ht="29.25" thickBot="1" x14ac:dyDescent="0.3">
      <c r="A30" s="257" t="s">
        <v>484</v>
      </c>
      <c r="B30" s="258" t="s">
        <v>293</v>
      </c>
    </row>
    <row r="31" spans="1:2" ht="16.5" thickBot="1" x14ac:dyDescent="0.3">
      <c r="A31" s="256" t="s">
        <v>485</v>
      </c>
      <c r="B31" s="256"/>
    </row>
    <row r="32" spans="1:2" ht="29.25" thickBot="1" x14ac:dyDescent="0.3">
      <c r="A32" s="257" t="s">
        <v>486</v>
      </c>
      <c r="B32" s="258" t="s">
        <v>293</v>
      </c>
    </row>
    <row r="33" spans="1:2" ht="16.5" thickBot="1" x14ac:dyDescent="0.3">
      <c r="A33" s="256" t="s">
        <v>487</v>
      </c>
      <c r="B33" s="258" t="s">
        <v>293</v>
      </c>
    </row>
    <row r="34" spans="1:2" ht="16.5" thickBot="1" x14ac:dyDescent="0.3">
      <c r="A34" s="256" t="s">
        <v>488</v>
      </c>
      <c r="B34" s="258" t="s">
        <v>293</v>
      </c>
    </row>
    <row r="35" spans="1:2" ht="16.5" thickBot="1" x14ac:dyDescent="0.3">
      <c r="A35" s="256" t="s">
        <v>489</v>
      </c>
      <c r="B35" s="258" t="s">
        <v>293</v>
      </c>
    </row>
    <row r="36" spans="1:2" ht="16.5" thickBot="1" x14ac:dyDescent="0.3">
      <c r="A36" s="256" t="s">
        <v>490</v>
      </c>
      <c r="B36" s="258" t="s">
        <v>293</v>
      </c>
    </row>
    <row r="37" spans="1:2" ht="16.5" thickBot="1" x14ac:dyDescent="0.3">
      <c r="A37" s="256" t="s">
        <v>487</v>
      </c>
      <c r="B37" s="258" t="s">
        <v>293</v>
      </c>
    </row>
    <row r="38" spans="1:2" ht="16.5" thickBot="1" x14ac:dyDescent="0.3">
      <c r="A38" s="256" t="s">
        <v>488</v>
      </c>
      <c r="B38" s="258" t="s">
        <v>293</v>
      </c>
    </row>
    <row r="39" spans="1:2" ht="16.5" thickBot="1" x14ac:dyDescent="0.3">
      <c r="A39" s="256" t="s">
        <v>489</v>
      </c>
      <c r="B39" s="258" t="s">
        <v>293</v>
      </c>
    </row>
    <row r="40" spans="1:2" ht="16.5" thickBot="1" x14ac:dyDescent="0.3">
      <c r="A40" s="256" t="s">
        <v>490</v>
      </c>
      <c r="B40" s="258" t="s">
        <v>293</v>
      </c>
    </row>
    <row r="41" spans="1:2" ht="29.25" thickBot="1" x14ac:dyDescent="0.3">
      <c r="A41" s="257" t="s">
        <v>491</v>
      </c>
      <c r="B41" s="256"/>
    </row>
    <row r="42" spans="1:2" ht="16.5" thickBot="1" x14ac:dyDescent="0.3">
      <c r="A42" s="256" t="s">
        <v>492</v>
      </c>
      <c r="B42" s="258" t="s">
        <v>293</v>
      </c>
    </row>
    <row r="43" spans="1:2" ht="16.5" thickBot="1" x14ac:dyDescent="0.3">
      <c r="A43" s="256" t="s">
        <v>488</v>
      </c>
      <c r="B43" s="258" t="s">
        <v>293</v>
      </c>
    </row>
    <row r="44" spans="1:2" ht="16.5" thickBot="1" x14ac:dyDescent="0.3">
      <c r="A44" s="256" t="s">
        <v>489</v>
      </c>
      <c r="B44" s="258" t="s">
        <v>293</v>
      </c>
    </row>
    <row r="45" spans="1:2" ht="16.5" thickBot="1" x14ac:dyDescent="0.3">
      <c r="A45" s="256" t="s">
        <v>490</v>
      </c>
      <c r="B45" s="258" t="s">
        <v>293</v>
      </c>
    </row>
    <row r="46" spans="1:2" ht="29.25" thickBot="1" x14ac:dyDescent="0.3">
      <c r="A46" s="257" t="s">
        <v>493</v>
      </c>
      <c r="B46" s="256"/>
    </row>
    <row r="47" spans="1:2" ht="16.5" thickBot="1" x14ac:dyDescent="0.3">
      <c r="A47" s="256" t="s">
        <v>492</v>
      </c>
      <c r="B47" s="258" t="s">
        <v>293</v>
      </c>
    </row>
    <row r="48" spans="1:2" ht="16.5" thickBot="1" x14ac:dyDescent="0.3">
      <c r="A48" s="256" t="s">
        <v>488</v>
      </c>
      <c r="B48" s="258" t="s">
        <v>293</v>
      </c>
    </row>
    <row r="49" spans="1:2" ht="16.5" thickBot="1" x14ac:dyDescent="0.3">
      <c r="A49" s="256" t="s">
        <v>489</v>
      </c>
      <c r="B49" s="258" t="s">
        <v>293</v>
      </c>
    </row>
    <row r="50" spans="1:2" ht="16.5" thickBot="1" x14ac:dyDescent="0.3">
      <c r="A50" s="256" t="s">
        <v>490</v>
      </c>
      <c r="B50" s="258" t="s">
        <v>293</v>
      </c>
    </row>
    <row r="51" spans="1:2" ht="29.25" thickBot="1" x14ac:dyDescent="0.3">
      <c r="A51" s="259" t="s">
        <v>494</v>
      </c>
      <c r="B51" s="260"/>
    </row>
    <row r="52" spans="1:2" ht="16.5" thickBot="1" x14ac:dyDescent="0.3">
      <c r="A52" s="261" t="s">
        <v>485</v>
      </c>
      <c r="B52" s="258" t="s">
        <v>293</v>
      </c>
    </row>
    <row r="53" spans="1:2" ht="16.5" thickBot="1" x14ac:dyDescent="0.3">
      <c r="A53" s="261" t="s">
        <v>495</v>
      </c>
      <c r="B53" s="258" t="s">
        <v>293</v>
      </c>
    </row>
    <row r="54" spans="1:2" ht="16.5" thickBot="1" x14ac:dyDescent="0.3">
      <c r="A54" s="261" t="s">
        <v>496</v>
      </c>
      <c r="B54" s="258" t="s">
        <v>293</v>
      </c>
    </row>
    <row r="55" spans="1:2" ht="16.5" thickBot="1" x14ac:dyDescent="0.3">
      <c r="A55" s="261" t="s">
        <v>497</v>
      </c>
      <c r="B55" s="258" t="s">
        <v>293</v>
      </c>
    </row>
    <row r="56" spans="1:2" ht="16.5" thickBot="1" x14ac:dyDescent="0.3">
      <c r="A56" s="251" t="s">
        <v>498</v>
      </c>
      <c r="B56" s="258" t="s">
        <v>293</v>
      </c>
    </row>
    <row r="57" spans="1:2" ht="16.5" thickBot="1" x14ac:dyDescent="0.3">
      <c r="A57" s="251" t="s">
        <v>499</v>
      </c>
      <c r="B57" s="258" t="s">
        <v>293</v>
      </c>
    </row>
    <row r="58" spans="1:2" ht="16.5" thickBot="1" x14ac:dyDescent="0.3">
      <c r="A58" s="251" t="s">
        <v>500</v>
      </c>
      <c r="B58" s="258" t="s">
        <v>293</v>
      </c>
    </row>
    <row r="59" spans="1:2" ht="16.5" thickBot="1" x14ac:dyDescent="0.3">
      <c r="A59" s="253" t="s">
        <v>501</v>
      </c>
      <c r="B59" s="258" t="s">
        <v>293</v>
      </c>
    </row>
    <row r="60" spans="1:2" ht="15.75" customHeight="1" x14ac:dyDescent="0.25">
      <c r="A60" s="259" t="s">
        <v>502</v>
      </c>
      <c r="B60" s="262" t="s">
        <v>503</v>
      </c>
    </row>
    <row r="61" spans="1:2" x14ac:dyDescent="0.25">
      <c r="A61" s="263" t="s">
        <v>504</v>
      </c>
      <c r="B61" s="263" t="s">
        <v>468</v>
      </c>
    </row>
    <row r="62" spans="1:2" x14ac:dyDescent="0.25">
      <c r="A62" s="263" t="s">
        <v>505</v>
      </c>
      <c r="B62" s="263" t="s">
        <v>293</v>
      </c>
    </row>
    <row r="63" spans="1:2" x14ac:dyDescent="0.25">
      <c r="A63" s="263" t="s">
        <v>506</v>
      </c>
      <c r="B63" s="263" t="s">
        <v>293</v>
      </c>
    </row>
    <row r="64" spans="1:2" x14ac:dyDescent="0.25">
      <c r="A64" s="263" t="s">
        <v>507</v>
      </c>
      <c r="B64" s="263" t="s">
        <v>293</v>
      </c>
    </row>
    <row r="65" spans="1:2" ht="16.5" thickBot="1" x14ac:dyDescent="0.3">
      <c r="A65" s="264" t="s">
        <v>508</v>
      </c>
      <c r="B65" s="264" t="s">
        <v>293</v>
      </c>
    </row>
    <row r="66" spans="1:2" ht="30.75" thickBot="1" x14ac:dyDescent="0.3">
      <c r="A66" s="261" t="s">
        <v>509</v>
      </c>
      <c r="B66" s="265" t="s">
        <v>293</v>
      </c>
    </row>
    <row r="67" spans="1:2" ht="29.25" thickBot="1" x14ac:dyDescent="0.3">
      <c r="A67" s="251" t="s">
        <v>510</v>
      </c>
      <c r="B67" s="265" t="s">
        <v>293</v>
      </c>
    </row>
    <row r="68" spans="1:2" ht="16.5" thickBot="1" x14ac:dyDescent="0.3">
      <c r="A68" s="261" t="s">
        <v>485</v>
      </c>
      <c r="B68" s="266"/>
    </row>
    <row r="69" spans="1:2" ht="16.5" thickBot="1" x14ac:dyDescent="0.3">
      <c r="A69" s="261" t="s">
        <v>511</v>
      </c>
      <c r="B69" s="265" t="s">
        <v>293</v>
      </c>
    </row>
    <row r="70" spans="1:2" ht="16.5" thickBot="1" x14ac:dyDescent="0.3">
      <c r="A70" s="261" t="s">
        <v>512</v>
      </c>
      <c r="B70" s="266" t="s">
        <v>293</v>
      </c>
    </row>
    <row r="71" spans="1:2" ht="16.5" thickBot="1" x14ac:dyDescent="0.3">
      <c r="A71" s="267" t="s">
        <v>513</v>
      </c>
      <c r="B71" s="268" t="s">
        <v>293</v>
      </c>
    </row>
    <row r="72" spans="1:2" ht="16.5" thickBot="1" x14ac:dyDescent="0.3">
      <c r="A72" s="251" t="s">
        <v>514</v>
      </c>
      <c r="B72" s="269" t="s">
        <v>293</v>
      </c>
    </row>
    <row r="73" spans="1:2" ht="16.5" thickBot="1" x14ac:dyDescent="0.3">
      <c r="A73" s="263" t="s">
        <v>515</v>
      </c>
      <c r="B73" s="270" t="s">
        <v>293</v>
      </c>
    </row>
    <row r="74" spans="1:2" ht="16.5" thickBot="1" x14ac:dyDescent="0.3">
      <c r="A74" s="263" t="s">
        <v>516</v>
      </c>
      <c r="B74" s="270" t="s">
        <v>293</v>
      </c>
    </row>
    <row r="75" spans="1:2" ht="16.5" thickBot="1" x14ac:dyDescent="0.3">
      <c r="A75" s="263" t="s">
        <v>517</v>
      </c>
      <c r="B75" s="270" t="s">
        <v>293</v>
      </c>
    </row>
    <row r="76" spans="1:2" ht="29.25" thickBot="1" x14ac:dyDescent="0.3">
      <c r="A76" s="271" t="s">
        <v>518</v>
      </c>
      <c r="B76" s="266" t="s">
        <v>293</v>
      </c>
    </row>
    <row r="77" spans="1:2" ht="28.5" customHeight="1" x14ac:dyDescent="0.25">
      <c r="A77" s="259" t="s">
        <v>519</v>
      </c>
      <c r="B77" s="262" t="s">
        <v>520</v>
      </c>
    </row>
    <row r="78" spans="1:2" x14ac:dyDescent="0.25">
      <c r="A78" s="263" t="s">
        <v>521</v>
      </c>
      <c r="B78" s="263" t="s">
        <v>293</v>
      </c>
    </row>
    <row r="79" spans="1:2" x14ac:dyDescent="0.25">
      <c r="A79" s="263" t="s">
        <v>522</v>
      </c>
      <c r="B79" s="263" t="s">
        <v>293</v>
      </c>
    </row>
    <row r="80" spans="1:2" x14ac:dyDescent="0.25">
      <c r="A80" s="263" t="s">
        <v>523</v>
      </c>
      <c r="B80" s="263" t="s">
        <v>293</v>
      </c>
    </row>
    <row r="81" spans="1:2" x14ac:dyDescent="0.25">
      <c r="A81" s="263" t="s">
        <v>524</v>
      </c>
      <c r="B81" s="263" t="s">
        <v>293</v>
      </c>
    </row>
    <row r="82" spans="1:2" ht="16.5" thickBot="1" x14ac:dyDescent="0.3">
      <c r="A82" s="272" t="s">
        <v>525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2024-04-29T13:02:36Z</dcterms:modified>
</cp:coreProperties>
</file>